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Załącznik nr 1" sheetId="3" r:id="rId1"/>
  </sheets>
  <calcPr calcId="145621"/>
</workbook>
</file>

<file path=xl/calcChain.xml><?xml version="1.0" encoding="utf-8"?>
<calcChain xmlns="http://schemas.openxmlformats.org/spreadsheetml/2006/main">
  <c r="K17" i="3" l="1"/>
  <c r="I17" i="3"/>
  <c r="H17" i="3"/>
  <c r="G17" i="3"/>
  <c r="F17" i="3"/>
  <c r="E17" i="3"/>
</calcChain>
</file>

<file path=xl/sharedStrings.xml><?xml version="1.0" encoding="utf-8"?>
<sst xmlns="http://schemas.openxmlformats.org/spreadsheetml/2006/main" count="45" uniqueCount="45">
  <si>
    <t>Tytuł projektu</t>
  </si>
  <si>
    <t>Wartość ogółem</t>
  </si>
  <si>
    <t>Wydatki kwalifikowalne</t>
  </si>
  <si>
    <t>Wnioskowane dofinansowanie</t>
  </si>
  <si>
    <t>Nazwa wnioskodawcy</t>
  </si>
  <si>
    <t>RPSW.04.04.00-26-0008/18</t>
  </si>
  <si>
    <t>Rozbudowa Europejskiego Centrum Bajki o Park Edukacyjny "Akademia Bajki w Pacanowie"</t>
  </si>
  <si>
    <t>EUROPEJSKIE CENTRUM BAJKI IM. KOZIOŁKA MATOŁKA W PACANOWIE</t>
  </si>
  <si>
    <t>RPSW.04.04.00-26-0001/18</t>
  </si>
  <si>
    <t>Przebudowa budynków Muzeum Zagłębia Staropolskiego w celu zachowania i zabezpieczenia obiektów dziedzictwa narodowego i kulturowego</t>
  </si>
  <si>
    <t>GMINA KOŃSKIE</t>
  </si>
  <si>
    <t>RPSW.04.04.00-26-0007/18</t>
  </si>
  <si>
    <t>Dziedzictwo naturalne i kulturowe – odnowa zabytków na terenie Gminy Pińczów</t>
  </si>
  <si>
    <t>GMINA PIŃCZÓW</t>
  </si>
  <si>
    <t>RPSW.04.04.00-26-0005/18</t>
  </si>
  <si>
    <t>STAR - polska ciężarówka. Rozbudowa obiektów publicznej infrastruktury kulturalnej Muzeum Przyrody i Techniki w Starachowicach dla potrzeb stworzenia stałej wystawy poświęconej historii produkcji samochodów ciężarowych Star</t>
  </si>
  <si>
    <t>MUZEUM PRZYRODY I TECHNIKI EKOMUZEUM IM. JANA PAZDURA W STARACHOWICACH</t>
  </si>
  <si>
    <t>RPSW.04.04.00-26-0009/18</t>
  </si>
  <si>
    <t>Modernizacja budynku Ratusza w Staszowie</t>
  </si>
  <si>
    <t>GMINA STASZÓW</t>
  </si>
  <si>
    <t>RPSW.04.04.00-26-0006/18</t>
  </si>
  <si>
    <t>Renowacja i adaptacja zabytkowego zespołu parkowo – dworskiego w miejscowości Ruszcza – Gmina Połaniec w celu ochrony dziedzictwa kulturowego regionu</t>
  </si>
  <si>
    <t>GMINA POŁANIEC</t>
  </si>
  <si>
    <t>RPSW.04.04.00-26-0004/18</t>
  </si>
  <si>
    <t>Zachowanie dziedzictwa kulturowego Gminy Chęciny poprzez przebudowę, odrestaurowanie i wyposażenie zabytkowego budynku Synagogi oraz utworzenie Centrum Pamięci Kultury Żydowskiej w Chęcinach</t>
  </si>
  <si>
    <t>GMINA CHĘCINY</t>
  </si>
  <si>
    <t>RPSW.04.04.00-26-0010/18</t>
  </si>
  <si>
    <t>„Rozwój zasobów Wojewódzkiej Biblioteki Publicznej im. Witolda Gombrowicza w Kielcach – Centrum Multimedialne”</t>
  </si>
  <si>
    <t>WOJEWÓDZKA BIBLIOTEKA PUBLICZNA IM. WITOLDA GOMBROWICZA W KIELCACH</t>
  </si>
  <si>
    <t>Rozbudowa Gminnego Ośrodka Kultury „Perła” w gminie Sitkówka-Nowiny w celu poszerzenia działalności kulturalnej, w tym gospodarczej.</t>
  </si>
  <si>
    <t>GMINA SITKÓWKA-NOWINY</t>
  </si>
  <si>
    <t>Przebudowa, rozbudowa i nadbudowa zabytkowego obiektu teatru im. Stefana Żeromskiego w Kielcach</t>
  </si>
  <si>
    <t>TEATR IM. STEFANA ŻEROMSKIEGO W KIELCACH</t>
  </si>
  <si>
    <t>Lp.</t>
  </si>
  <si>
    <t>Numer wniosku (sygnatura)</t>
  </si>
  <si>
    <t>Liczba punktów</t>
  </si>
  <si>
    <t>RPSW.04.04.00-26-0011/18</t>
  </si>
  <si>
    <t>RPSW.04.04.00-26-0012/18</t>
  </si>
  <si>
    <t>Suma:</t>
  </si>
  <si>
    <t>Lista projektów pozytywnie ocenionych  w ramach jednoetapowego konkursu zamkniętego nr RPSW.04.04.00-IZ.00-26-181/18 w ramach Osi priorytetowej 4 "Dziedzictwo naturalne i kulturowe" Działanie 4.4 "Zachowanie dziedzictwa kulturowego i naturalnego" Regionalnego Programu Operacyjnego Województwa Świętokrzyskiego na lata 2014-2020</t>
  </si>
  <si>
    <t>Proponowana kwota dofinansowania</t>
  </si>
  <si>
    <t>Wnioskowane dofinansowanie z EFRR</t>
  </si>
  <si>
    <t>Wnioskowana kwota z budżetu państwa</t>
  </si>
  <si>
    <t>3 ex aequo</t>
  </si>
  <si>
    <t>Załącznik nr 1 do Uchwały Nr 249/19 Zarządu Województwa Świętokrzyskiego z dnia 20 lutego 2019 roku i równocześnie załącznik nr 1 do Uchwały Nr 4529/18 Zarządu Województwa Świętokrzyskiego z dnia 7 listopada 20018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</si>
</sst>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6" x14ac:knownFonts="1">
    <font>
      <sz val="11"/>
      <name val="Arial"/>
      <family val="1"/>
    </font>
    <font>
      <b/>
      <sz val="12"/>
      <name val="Arial"/>
      <family val="1"/>
    </font>
    <font>
      <sz val="11"/>
      <name val="Arial"/>
      <family val="1"/>
    </font>
    <font>
      <sz val="12"/>
      <name val="Times New Roman"/>
      <family val="1"/>
      <charset val="238"/>
    </font>
    <font>
      <b/>
      <sz val="11"/>
      <name val="Arial"/>
      <family val="2"/>
      <charset val="238"/>
    </font>
    <font>
      <b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E4E4E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26">
    <xf numFmtId="0" fontId="0" fillId="0" borderId="0" xfId="0"/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4" fontId="5" fillId="0" borderId="6" xfId="0" applyNumberFormat="1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44" fontId="3" fillId="3" borderId="1" xfId="2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/>
    </xf>
    <xf numFmtId="0" fontId="3" fillId="3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4" fontId="3" fillId="3" borderId="2" xfId="2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3">
    <cellStyle name="Normal" xfId="1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7"/>
  <sheetViews>
    <sheetView tabSelected="1" workbookViewId="0">
      <selection activeCell="A2" sqref="A2:K2"/>
    </sheetView>
  </sheetViews>
  <sheetFormatPr defaultRowHeight="14.25" x14ac:dyDescent="0.2"/>
  <cols>
    <col min="1" max="1" width="5.375" customWidth="1"/>
    <col min="2" max="2" width="25.625" customWidth="1"/>
    <col min="3" max="3" width="19.875" customWidth="1"/>
    <col min="4" max="4" width="38.25" customWidth="1"/>
    <col min="5" max="5" width="16.375" customWidth="1"/>
    <col min="6" max="6" width="17.125" customWidth="1"/>
    <col min="7" max="7" width="16.25" customWidth="1"/>
    <col min="8" max="9" width="16.125" customWidth="1"/>
    <col min="10" max="10" width="10.625" customWidth="1"/>
    <col min="11" max="11" width="20.125" customWidth="1"/>
    <col min="12" max="12" width="12.375" bestFit="1" customWidth="1"/>
  </cols>
  <sheetData>
    <row r="2" spans="1:12" ht="15" x14ac:dyDescent="0.25">
      <c r="A2" s="23" t="s">
        <v>44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4" spans="1:12" ht="39.75" customHeight="1" x14ac:dyDescent="0.25">
      <c r="A4" s="22" t="s">
        <v>39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ht="15" thickBot="1" x14ac:dyDescent="0.25"/>
    <row r="6" spans="1:12" ht="63.75" thickTop="1" x14ac:dyDescent="0.2">
      <c r="A6" s="1" t="s">
        <v>33</v>
      </c>
      <c r="B6" s="2" t="s">
        <v>34</v>
      </c>
      <c r="C6" s="2" t="s">
        <v>4</v>
      </c>
      <c r="D6" s="2" t="s">
        <v>0</v>
      </c>
      <c r="E6" s="2" t="s">
        <v>1</v>
      </c>
      <c r="F6" s="2" t="s">
        <v>2</v>
      </c>
      <c r="G6" s="2" t="s">
        <v>3</v>
      </c>
      <c r="H6" s="2" t="s">
        <v>41</v>
      </c>
      <c r="I6" s="2" t="s">
        <v>42</v>
      </c>
      <c r="J6" s="2" t="s">
        <v>35</v>
      </c>
      <c r="K6" s="3" t="s">
        <v>40</v>
      </c>
    </row>
    <row r="7" spans="1:12" ht="81.75" customHeight="1" x14ac:dyDescent="0.2">
      <c r="A7" s="7">
        <v>1</v>
      </c>
      <c r="B7" s="9" t="s">
        <v>23</v>
      </c>
      <c r="C7" s="9" t="s">
        <v>25</v>
      </c>
      <c r="D7" s="9" t="s">
        <v>24</v>
      </c>
      <c r="E7" s="10">
        <v>5448535.2800000003</v>
      </c>
      <c r="F7" s="10">
        <v>5448535.2800000003</v>
      </c>
      <c r="G7" s="10">
        <v>5176108.5199999996</v>
      </c>
      <c r="H7" s="10">
        <v>4631254.99</v>
      </c>
      <c r="I7" s="10">
        <v>544853.53</v>
      </c>
      <c r="J7" s="11">
        <v>45</v>
      </c>
      <c r="K7" s="10">
        <v>5176108.5199999996</v>
      </c>
      <c r="L7" s="16"/>
    </row>
    <row r="8" spans="1:12" ht="87" customHeight="1" x14ac:dyDescent="0.2">
      <c r="A8" s="7">
        <v>2</v>
      </c>
      <c r="B8" s="9" t="s">
        <v>5</v>
      </c>
      <c r="C8" s="9" t="s">
        <v>7</v>
      </c>
      <c r="D8" s="9" t="s">
        <v>6</v>
      </c>
      <c r="E8" s="10">
        <v>20609192.16</v>
      </c>
      <c r="F8" s="10">
        <v>17333503.5</v>
      </c>
      <c r="G8" s="10">
        <v>16466828.33</v>
      </c>
      <c r="H8" s="10">
        <v>14733477.98</v>
      </c>
      <c r="I8" s="10">
        <v>1733350.35</v>
      </c>
      <c r="J8" s="11">
        <v>45</v>
      </c>
      <c r="K8" s="10">
        <v>16466828.33</v>
      </c>
    </row>
    <row r="9" spans="1:12" ht="86.25" customHeight="1" x14ac:dyDescent="0.2">
      <c r="A9" s="24" t="s">
        <v>43</v>
      </c>
      <c r="B9" s="9" t="s">
        <v>36</v>
      </c>
      <c r="C9" s="9" t="s">
        <v>32</v>
      </c>
      <c r="D9" s="9" t="s">
        <v>31</v>
      </c>
      <c r="E9" s="10">
        <v>20967205.390000001</v>
      </c>
      <c r="F9" s="10">
        <v>16630328.93</v>
      </c>
      <c r="G9" s="10">
        <v>14135779.59</v>
      </c>
      <c r="H9" s="10">
        <v>14135779.59</v>
      </c>
      <c r="I9" s="10">
        <v>0</v>
      </c>
      <c r="J9" s="11">
        <v>43</v>
      </c>
      <c r="K9" s="10">
        <v>14135779.59</v>
      </c>
    </row>
    <row r="10" spans="1:12" ht="94.5" customHeight="1" x14ac:dyDescent="0.2">
      <c r="A10" s="25"/>
      <c r="B10" s="9" t="s">
        <v>26</v>
      </c>
      <c r="C10" s="9" t="s">
        <v>28</v>
      </c>
      <c r="D10" s="9" t="s">
        <v>27</v>
      </c>
      <c r="E10" s="10">
        <v>19569015.850000001</v>
      </c>
      <c r="F10" s="10">
        <v>19569015.850000001</v>
      </c>
      <c r="G10" s="10">
        <v>18590565.059999999</v>
      </c>
      <c r="H10" s="10">
        <v>16633663.470000001</v>
      </c>
      <c r="I10" s="10">
        <v>1956901.59</v>
      </c>
      <c r="J10" s="11">
        <v>43</v>
      </c>
      <c r="K10" s="10">
        <v>18590565.059999999</v>
      </c>
      <c r="L10" s="16"/>
    </row>
    <row r="11" spans="1:12" ht="116.25" customHeight="1" x14ac:dyDescent="0.2">
      <c r="A11" s="7">
        <v>5</v>
      </c>
      <c r="B11" s="9" t="s">
        <v>14</v>
      </c>
      <c r="C11" s="9" t="s">
        <v>16</v>
      </c>
      <c r="D11" s="9" t="s">
        <v>15</v>
      </c>
      <c r="E11" s="10">
        <v>15766001.51</v>
      </c>
      <c r="F11" s="10">
        <v>12306360.92</v>
      </c>
      <c r="G11" s="10">
        <v>11691042.869999999</v>
      </c>
      <c r="H11" s="10">
        <v>10460406.779999999</v>
      </c>
      <c r="I11" s="10">
        <v>1230636.0900000001</v>
      </c>
      <c r="J11" s="11">
        <v>43</v>
      </c>
      <c r="K11" s="10">
        <v>11691042.869999999</v>
      </c>
      <c r="L11" s="16"/>
    </row>
    <row r="12" spans="1:12" ht="83.25" customHeight="1" x14ac:dyDescent="0.2">
      <c r="A12" s="7">
        <v>6</v>
      </c>
      <c r="B12" s="9" t="s">
        <v>8</v>
      </c>
      <c r="C12" s="9" t="s">
        <v>10</v>
      </c>
      <c r="D12" s="9" t="s">
        <v>9</v>
      </c>
      <c r="E12" s="10">
        <v>7450131.9900000002</v>
      </c>
      <c r="F12" s="10">
        <v>6057017.8700000001</v>
      </c>
      <c r="G12" s="10">
        <v>5754166.9800000004</v>
      </c>
      <c r="H12" s="10">
        <v>5148465.1900000004</v>
      </c>
      <c r="I12" s="10">
        <v>605701.79</v>
      </c>
      <c r="J12" s="11">
        <v>39</v>
      </c>
      <c r="K12" s="10">
        <v>5754166.9800000004</v>
      </c>
      <c r="L12" s="16"/>
    </row>
    <row r="13" spans="1:12" ht="54" customHeight="1" x14ac:dyDescent="0.2">
      <c r="A13" s="7">
        <v>7</v>
      </c>
      <c r="B13" s="9" t="s">
        <v>11</v>
      </c>
      <c r="C13" s="13" t="s">
        <v>13</v>
      </c>
      <c r="D13" s="12" t="s">
        <v>12</v>
      </c>
      <c r="E13" s="10">
        <v>6822198.2599999998</v>
      </c>
      <c r="F13" s="10">
        <v>6698744.71</v>
      </c>
      <c r="G13" s="10">
        <v>6363807.4699999997</v>
      </c>
      <c r="H13" s="10">
        <v>5693933</v>
      </c>
      <c r="I13" s="10">
        <v>669874.47</v>
      </c>
      <c r="J13" s="13">
        <v>36</v>
      </c>
      <c r="K13" s="10">
        <v>6363807.4699999997</v>
      </c>
    </row>
    <row r="14" spans="1:12" ht="46.5" customHeight="1" x14ac:dyDescent="0.2">
      <c r="A14" s="7">
        <v>8</v>
      </c>
      <c r="B14" s="9" t="s">
        <v>17</v>
      </c>
      <c r="C14" s="9" t="s">
        <v>19</v>
      </c>
      <c r="D14" s="9" t="s">
        <v>18</v>
      </c>
      <c r="E14" s="10">
        <v>6732857.2000000002</v>
      </c>
      <c r="F14" s="10">
        <v>5065474.42</v>
      </c>
      <c r="G14" s="10">
        <v>4305653.24</v>
      </c>
      <c r="H14" s="10">
        <v>4305653.24</v>
      </c>
      <c r="I14" s="10">
        <v>0</v>
      </c>
      <c r="J14" s="11">
        <v>35</v>
      </c>
      <c r="K14" s="10">
        <v>4305653.24</v>
      </c>
    </row>
    <row r="15" spans="1:12" ht="68.25" customHeight="1" x14ac:dyDescent="0.2">
      <c r="A15" s="7">
        <v>9</v>
      </c>
      <c r="B15" s="9" t="s">
        <v>37</v>
      </c>
      <c r="C15" s="9" t="s">
        <v>30</v>
      </c>
      <c r="D15" s="12" t="s">
        <v>29</v>
      </c>
      <c r="E15" s="10">
        <v>11745028.59</v>
      </c>
      <c r="F15" s="10">
        <v>6400510.0899999999</v>
      </c>
      <c r="G15" s="10">
        <v>6080484.5899999999</v>
      </c>
      <c r="H15" s="10">
        <v>5440433.5800000001</v>
      </c>
      <c r="I15" s="10">
        <v>640051.01</v>
      </c>
      <c r="J15" s="13">
        <v>34</v>
      </c>
      <c r="K15" s="10">
        <v>6080484.5899999999</v>
      </c>
    </row>
    <row r="16" spans="1:12" ht="78" customHeight="1" x14ac:dyDescent="0.2">
      <c r="A16" s="8">
        <v>10</v>
      </c>
      <c r="B16" s="14" t="s">
        <v>20</v>
      </c>
      <c r="C16" s="14" t="s">
        <v>22</v>
      </c>
      <c r="D16" s="14" t="s">
        <v>21</v>
      </c>
      <c r="E16" s="10">
        <v>7265503.4900000002</v>
      </c>
      <c r="F16" s="10">
        <v>6959261.3300000001</v>
      </c>
      <c r="G16" s="15">
        <v>5915372.1299999999</v>
      </c>
      <c r="H16" s="15">
        <v>5915372.1299999999</v>
      </c>
      <c r="I16" s="15">
        <v>0</v>
      </c>
      <c r="J16" s="13">
        <v>30</v>
      </c>
      <c r="K16" s="15">
        <v>5915372.1299999999</v>
      </c>
    </row>
    <row r="17" spans="1:11" ht="15.75" x14ac:dyDescent="0.25">
      <c r="A17" s="19" t="s">
        <v>38</v>
      </c>
      <c r="B17" s="20"/>
      <c r="C17" s="20"/>
      <c r="D17" s="21"/>
      <c r="E17" s="4">
        <f>SUM(E7:E16)</f>
        <v>122375669.72</v>
      </c>
      <c r="F17" s="5">
        <f>SUM(F7:F16)</f>
        <v>102468752.90000001</v>
      </c>
      <c r="G17" s="6">
        <f>SUM(G7:G16)</f>
        <v>94479808.779999986</v>
      </c>
      <c r="H17" s="18">
        <f>SUM(H7:H16)</f>
        <v>87098439.949999988</v>
      </c>
      <c r="I17" s="18">
        <f>SUM(I7:I16)</f>
        <v>7381368.8299999991</v>
      </c>
      <c r="K17" s="17">
        <f>SUM(K7:K16)</f>
        <v>94479808.779999986</v>
      </c>
    </row>
  </sheetData>
  <mergeCells count="4">
    <mergeCell ref="A17:D17"/>
    <mergeCell ref="A4:K4"/>
    <mergeCell ref="A2:K2"/>
    <mergeCell ref="A9:A10"/>
  </mergeCells>
  <pageMargins left="0.7" right="0.7" top="0.75" bottom="0.75" header="0.3" footer="0.3"/>
  <pageSetup paperSize="9" scale="52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Bilska, Ewelina</dc:creator>
  <cp:lastModifiedBy>Bracik, Joanna</cp:lastModifiedBy>
  <cp:lastPrinted>2018-11-13T08:01:06Z</cp:lastPrinted>
  <dcterms:created xsi:type="dcterms:W3CDTF">2018-07-20T10:05:12Z</dcterms:created>
  <dcterms:modified xsi:type="dcterms:W3CDTF">2019-02-20T11:17:50Z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2018-07-20T09:58:18Z</dcterms:created>
  <cp:revision>0</cp:revision>
</cp:coreProperties>
</file>